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UTR analyses\GACUCU analyses\"/>
    </mc:Choice>
  </mc:AlternateContent>
  <xr:revisionPtr revIDLastSave="0" documentId="13_ncr:1_{770C8742-DE26-4085-A2C1-6BBD15F6C0DC}" xr6:coauthVersionLast="47" xr6:coauthVersionMax="47" xr10:uidLastSave="{00000000-0000-0000-0000-000000000000}"/>
  <bookViews>
    <workbookView xWindow="-110" yWindow="-110" windowWidth="19420" windowHeight="11020" activeTab="1" xr2:uid="{1C2FC108-7001-4C62-9671-E815A20209E3}"/>
  </bookViews>
  <sheets>
    <sheet name="Sheet1" sheetId="1" r:id="rId1"/>
    <sheet name="purine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1" l="1"/>
  <c r="N13" i="1"/>
  <c r="D13" i="1"/>
  <c r="C13" i="1"/>
  <c r="D27" i="2"/>
  <c r="C27" i="2"/>
  <c r="B27" i="2"/>
  <c r="B18" i="2"/>
  <c r="C20" i="2"/>
  <c r="D20" i="2"/>
  <c r="C18" i="2"/>
  <c r="B20" i="2"/>
  <c r="D18" i="2"/>
  <c r="D12" i="2"/>
  <c r="C12" i="2"/>
  <c r="B12" i="2"/>
  <c r="D4" i="2"/>
  <c r="C4" i="2"/>
  <c r="B4" i="2"/>
  <c r="B25" i="1"/>
  <c r="B24" i="1"/>
  <c r="C20" i="1"/>
  <c r="C17" i="1"/>
  <c r="D17" i="1"/>
  <c r="B17" i="1"/>
  <c r="C16" i="1"/>
  <c r="D16" i="1"/>
  <c r="B16" i="1"/>
  <c r="C10" i="1"/>
  <c r="D10" i="1"/>
  <c r="C8" i="1"/>
  <c r="D8" i="1"/>
  <c r="C6" i="1"/>
  <c r="D6" i="1"/>
  <c r="B10" i="1"/>
  <c r="B6" i="1"/>
  <c r="B8" i="1"/>
  <c r="C4" i="1"/>
  <c r="D4" i="1"/>
  <c r="B4" i="1"/>
</calcChain>
</file>

<file path=xl/sharedStrings.xml><?xml version="1.0" encoding="utf-8"?>
<sst xmlns="http://schemas.openxmlformats.org/spreadsheetml/2006/main" count="66" uniqueCount="39">
  <si>
    <t>Down reg weak SDs</t>
  </si>
  <si>
    <t>Up reg weak sds</t>
  </si>
  <si>
    <t>Non reg weak sds</t>
  </si>
  <si>
    <t>Total</t>
  </si>
  <si>
    <t>gactct Count</t>
  </si>
  <si>
    <t>gactct percentage</t>
  </si>
  <si>
    <t>actct</t>
  </si>
  <si>
    <t>actct count</t>
  </si>
  <si>
    <t>actct percentage</t>
  </si>
  <si>
    <t>ctct count</t>
  </si>
  <si>
    <t>ctct percentage</t>
  </si>
  <si>
    <t>tct count</t>
  </si>
  <si>
    <t>tct percentage</t>
  </si>
  <si>
    <t>Duplicates up</t>
  </si>
  <si>
    <t>Dup down</t>
  </si>
  <si>
    <t>Dupe non</t>
  </si>
  <si>
    <t>past aug</t>
  </si>
  <si>
    <t xml:space="preserve">down </t>
  </si>
  <si>
    <t>up</t>
  </si>
  <si>
    <t>non</t>
  </si>
  <si>
    <t>gactct</t>
  </si>
  <si>
    <t>ctct</t>
  </si>
  <si>
    <t>Duplicates and 3' end removed</t>
  </si>
  <si>
    <t>up and non combined</t>
  </si>
  <si>
    <t>Down-regulated UTRs</t>
  </si>
  <si>
    <t>Up-regulated UTRs</t>
  </si>
  <si>
    <t>Ratio of UTRs with CTCT</t>
  </si>
  <si>
    <t>rryyyy Count</t>
  </si>
  <si>
    <t>rryyyy percentage</t>
  </si>
  <si>
    <t>ddcdcd Count</t>
  </si>
  <si>
    <t>ddcdcd percentage</t>
  </si>
  <si>
    <t>total cs</t>
  </si>
  <si>
    <t>total as</t>
  </si>
  <si>
    <t>percent c</t>
  </si>
  <si>
    <t>percent a</t>
  </si>
  <si>
    <t>swswsw Count</t>
  </si>
  <si>
    <t>swswsw percentage</t>
  </si>
  <si>
    <t>Positively-regulated genes</t>
  </si>
  <si>
    <t>Negatively-regulated or unaffected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</si>
</sst>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Sheet1!$B$23</c:f>
              <c:strCache>
                <c:ptCount val="1"/>
                <c:pt idx="0">
                  <c:v>Ratio of UTRs with CTCT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Sheet1!$A$24:$A$25</c:f>
              <c:strCache>
                <c:ptCount val="2"/>
                <c:pt idx="0">
                  <c:v>Down-regulated UTRs</c:v>
                </c:pt>
                <c:pt idx="1">
                  <c:v>Up-regulated UTRs</c:v>
                </c:pt>
              </c:strCache>
            </c:strRef>
          </c:cat>
          <c:val>
            <c:numRef>
              <c:f>Sheet1!$B$24:$B$25</c:f>
              <c:numCache>
                <c:formatCode>General</c:formatCode>
                <c:ptCount val="2"/>
                <c:pt idx="0">
                  <c:v>0.28888888888888886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86-43B3-942B-7C4933F2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7570960"/>
        <c:axId val="307572208"/>
      </c:barChart>
      <c:catAx>
        <c:axId val="30757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572208"/>
        <c:crosses val="autoZero"/>
        <c:auto val="1"/>
        <c:lblAlgn val="ctr"/>
        <c:lblOffset val="100"/>
        <c:noMultiLvlLbl val="0"/>
      </c:catAx>
      <c:valAx>
        <c:axId val="30757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570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Sheet1!$G$12:$H$12</c:f>
              <c:strCache>
                <c:ptCount val="2"/>
                <c:pt idx="0">
                  <c:v>Positively-regulated genes</c:v>
                </c:pt>
                <c:pt idx="1">
                  <c:v>Negatively-regulated or unaffected genes</c:v>
                </c:pt>
              </c:strCache>
            </c:strRef>
          </c:cat>
          <c:val>
            <c:numRef>
              <c:f>Sheet1!$G$13:$H$13</c:f>
              <c:numCache>
                <c:formatCode>General</c:formatCode>
                <c:ptCount val="2"/>
                <c:pt idx="0">
                  <c:v>31</c:v>
                </c:pt>
                <c:pt idx="1">
                  <c:v>26.8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E9-4132-9F08-DC95182BC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656111"/>
        <c:axId val="644559151"/>
      </c:barChart>
      <c:catAx>
        <c:axId val="653656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559151"/>
        <c:crosses val="autoZero"/>
        <c:auto val="1"/>
        <c:lblAlgn val="ctr"/>
        <c:lblOffset val="100"/>
        <c:noMultiLvlLbl val="0"/>
      </c:catAx>
      <c:valAx>
        <c:axId val="644559151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 of 5'UTRs with CUCU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205022965879265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6561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26</xdr:row>
      <xdr:rowOff>152400</xdr:rowOff>
    </xdr:from>
    <xdr:to>
      <xdr:col>8</xdr:col>
      <xdr:colOff>276225</xdr:colOff>
      <xdr:row>41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FA7838F-BA89-77F6-BBC7-9C4109910F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206375</xdr:colOff>
      <xdr:row>13</xdr:row>
      <xdr:rowOff>69850</xdr:rowOff>
    </xdr:from>
    <xdr:to>
      <xdr:col>12</xdr:col>
      <xdr:colOff>511175</xdr:colOff>
      <xdr:row>28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D6D85F-5F30-AD73-E1A6-300A377763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C81C3-03A2-4F44-A318-219B40E2D0EB}">
  <dimension ref="A1:O25"/>
  <sheetViews>
    <sheetView topLeftCell="A10" workbookViewId="0">
      <selection activeCell="E12" sqref="E12"/>
    </sheetView>
  </sheetViews>
  <sheetFormatPr defaultRowHeight="14.5" x14ac:dyDescent="0.35"/>
  <sheetData>
    <row r="1" spans="1:15" x14ac:dyDescent="0.35">
      <c r="B1" t="s">
        <v>0</v>
      </c>
      <c r="C1" t="s">
        <v>1</v>
      </c>
      <c r="D1" t="s">
        <v>2</v>
      </c>
      <c r="F1" t="s">
        <v>14</v>
      </c>
      <c r="G1" t="s">
        <v>13</v>
      </c>
      <c r="H1" t="s">
        <v>15</v>
      </c>
      <c r="K1" t="s">
        <v>16</v>
      </c>
      <c r="L1" t="s">
        <v>17</v>
      </c>
      <c r="M1" t="s">
        <v>18</v>
      </c>
      <c r="N1" t="s">
        <v>19</v>
      </c>
    </row>
    <row r="2" spans="1:15" x14ac:dyDescent="0.35">
      <c r="A2" t="s">
        <v>3</v>
      </c>
      <c r="B2">
        <v>45</v>
      </c>
      <c r="C2">
        <v>39</v>
      </c>
      <c r="D2">
        <v>28</v>
      </c>
    </row>
    <row r="3" spans="1:15" x14ac:dyDescent="0.35">
      <c r="A3" t="s">
        <v>4</v>
      </c>
      <c r="B3">
        <v>1</v>
      </c>
      <c r="C3">
        <v>1</v>
      </c>
      <c r="D3">
        <v>0</v>
      </c>
      <c r="E3" t="s">
        <v>20</v>
      </c>
      <c r="F3">
        <v>0</v>
      </c>
      <c r="G3">
        <v>0</v>
      </c>
      <c r="H3">
        <v>0</v>
      </c>
      <c r="K3" t="s">
        <v>20</v>
      </c>
      <c r="L3">
        <v>0</v>
      </c>
      <c r="M3">
        <v>0</v>
      </c>
      <c r="N3">
        <v>0</v>
      </c>
    </row>
    <row r="4" spans="1:15" x14ac:dyDescent="0.35">
      <c r="A4" t="s">
        <v>5</v>
      </c>
      <c r="B4">
        <f>B3/B2</f>
        <v>2.2222222222222223E-2</v>
      </c>
      <c r="C4">
        <f t="shared" ref="C4:D4" si="0">C3/C2</f>
        <v>2.564102564102564E-2</v>
      </c>
      <c r="D4">
        <f t="shared" si="0"/>
        <v>0</v>
      </c>
    </row>
    <row r="5" spans="1:15" x14ac:dyDescent="0.35">
      <c r="A5" t="s">
        <v>7</v>
      </c>
      <c r="B5">
        <v>8</v>
      </c>
      <c r="C5">
        <v>4</v>
      </c>
      <c r="D5">
        <v>6</v>
      </c>
      <c r="E5" t="s">
        <v>6</v>
      </c>
      <c r="F5">
        <v>0</v>
      </c>
      <c r="G5">
        <v>0</v>
      </c>
      <c r="H5">
        <v>0</v>
      </c>
      <c r="K5" t="s">
        <v>6</v>
      </c>
      <c r="L5">
        <v>0</v>
      </c>
      <c r="M5">
        <v>0</v>
      </c>
      <c r="N5">
        <v>0</v>
      </c>
    </row>
    <row r="6" spans="1:15" x14ac:dyDescent="0.35">
      <c r="A6" t="s">
        <v>8</v>
      </c>
      <c r="B6" s="1">
        <f>B5/B2</f>
        <v>0.17777777777777778</v>
      </c>
      <c r="C6" s="1">
        <f t="shared" ref="C6:D6" si="1">C5/C2</f>
        <v>0.10256410256410256</v>
      </c>
      <c r="D6">
        <f t="shared" si="1"/>
        <v>0.21428571428571427</v>
      </c>
    </row>
    <row r="7" spans="1:15" x14ac:dyDescent="0.35">
      <c r="A7" t="s">
        <v>9</v>
      </c>
      <c r="B7">
        <v>14</v>
      </c>
      <c r="C7">
        <v>9</v>
      </c>
      <c r="D7">
        <v>9</v>
      </c>
      <c r="E7" t="s">
        <v>21</v>
      </c>
      <c r="F7">
        <v>1</v>
      </c>
      <c r="G7">
        <v>1</v>
      </c>
      <c r="H7">
        <v>0</v>
      </c>
      <c r="K7" t="s">
        <v>21</v>
      </c>
      <c r="L7">
        <v>0</v>
      </c>
      <c r="M7">
        <v>2</v>
      </c>
      <c r="N7">
        <v>0</v>
      </c>
    </row>
    <row r="8" spans="1:15" x14ac:dyDescent="0.35">
      <c r="A8" t="s">
        <v>10</v>
      </c>
      <c r="B8" s="1">
        <f>B7/B2</f>
        <v>0.31111111111111112</v>
      </c>
      <c r="C8" s="1">
        <f t="shared" ref="C8:D8" si="2">C7/C2</f>
        <v>0.23076923076923078</v>
      </c>
      <c r="D8">
        <f t="shared" si="2"/>
        <v>0.32142857142857145</v>
      </c>
    </row>
    <row r="9" spans="1:15" x14ac:dyDescent="0.35">
      <c r="A9" t="s">
        <v>11</v>
      </c>
      <c r="B9">
        <v>82</v>
      </c>
      <c r="C9">
        <v>60</v>
      </c>
      <c r="D9">
        <v>52</v>
      </c>
    </row>
    <row r="10" spans="1:15" x14ac:dyDescent="0.35">
      <c r="A10" t="s">
        <v>12</v>
      </c>
      <c r="B10">
        <f>B9/B2</f>
        <v>1.8222222222222222</v>
      </c>
      <c r="C10">
        <f t="shared" ref="C10:D10" si="3">C9/C2</f>
        <v>1.5384615384615385</v>
      </c>
      <c r="D10">
        <f t="shared" si="3"/>
        <v>1.8571428571428572</v>
      </c>
    </row>
    <row r="12" spans="1:15" x14ac:dyDescent="0.35">
      <c r="C12" t="s">
        <v>23</v>
      </c>
      <c r="G12" t="s">
        <v>37</v>
      </c>
      <c r="H12" t="s">
        <v>38</v>
      </c>
      <c r="N12" t="s">
        <v>37</v>
      </c>
      <c r="O12" t="s">
        <v>38</v>
      </c>
    </row>
    <row r="13" spans="1:15" x14ac:dyDescent="0.35">
      <c r="C13">
        <f>(C7+D7)/(C2+D2)</f>
        <v>0.26865671641791045</v>
      </c>
      <c r="D13">
        <f>(C9+D9)/(C2+D2)</f>
        <v>1.6716417910447761</v>
      </c>
      <c r="G13">
        <v>31</v>
      </c>
      <c r="H13">
        <v>26.8</v>
      </c>
      <c r="N13">
        <f>B10</f>
        <v>1.8222222222222222</v>
      </c>
      <c r="O13">
        <f>D13</f>
        <v>1.6716417910447761</v>
      </c>
    </row>
    <row r="15" spans="1:15" x14ac:dyDescent="0.35">
      <c r="A15" t="s">
        <v>22</v>
      </c>
      <c r="B15" t="s">
        <v>0</v>
      </c>
      <c r="C15" t="s">
        <v>1</v>
      </c>
      <c r="D15" t="s">
        <v>2</v>
      </c>
    </row>
    <row r="16" spans="1:15" x14ac:dyDescent="0.35">
      <c r="A16" t="s">
        <v>9</v>
      </c>
      <c r="B16">
        <f>B7-F7-L7</f>
        <v>13</v>
      </c>
      <c r="C16">
        <f t="shared" ref="C16:D16" si="4">C7-G7-M7</f>
        <v>6</v>
      </c>
      <c r="D16">
        <f t="shared" si="4"/>
        <v>9</v>
      </c>
    </row>
    <row r="17" spans="1:4" x14ac:dyDescent="0.35">
      <c r="A17" t="s">
        <v>10</v>
      </c>
      <c r="B17" s="2">
        <f>B16/B2</f>
        <v>0.28888888888888886</v>
      </c>
      <c r="C17" s="2">
        <f t="shared" ref="C17:D17" si="5">C16/C2</f>
        <v>0.15384615384615385</v>
      </c>
      <c r="D17">
        <f t="shared" si="5"/>
        <v>0.32142857142857145</v>
      </c>
    </row>
    <row r="19" spans="1:4" x14ac:dyDescent="0.35">
      <c r="C19" t="s">
        <v>23</v>
      </c>
    </row>
    <row r="20" spans="1:4" x14ac:dyDescent="0.35">
      <c r="C20">
        <f>(C16+D16)/(C2+D2)</f>
        <v>0.22388059701492538</v>
      </c>
    </row>
    <row r="23" spans="1:4" x14ac:dyDescent="0.35">
      <c r="B23" t="s">
        <v>26</v>
      </c>
    </row>
    <row r="24" spans="1:4" x14ac:dyDescent="0.35">
      <c r="A24" t="s">
        <v>24</v>
      </c>
      <c r="B24">
        <f>B17</f>
        <v>0.28888888888888886</v>
      </c>
    </row>
    <row r="25" spans="1:4" x14ac:dyDescent="0.35">
      <c r="A25" t="s">
        <v>25</v>
      </c>
      <c r="B25">
        <f>C17</f>
        <v>0.15384615384615385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675FA-518A-40DA-B147-7FC9FC7EA6D0}">
  <dimension ref="A1:D27"/>
  <sheetViews>
    <sheetView tabSelected="1" topLeftCell="A11" workbookViewId="0">
      <selection activeCell="F26" sqref="F26"/>
    </sheetView>
  </sheetViews>
  <sheetFormatPr defaultRowHeight="14.5" x14ac:dyDescent="0.35"/>
  <cols>
    <col min="1" max="1" width="17.7265625" customWidth="1"/>
  </cols>
  <sheetData>
    <row r="1" spans="1:4" x14ac:dyDescent="0.35">
      <c r="B1" t="s">
        <v>0</v>
      </c>
      <c r="C1" t="s">
        <v>1</v>
      </c>
      <c r="D1" t="s">
        <v>2</v>
      </c>
    </row>
    <row r="2" spans="1:4" x14ac:dyDescent="0.35">
      <c r="A2" t="s">
        <v>3</v>
      </c>
      <c r="B2">
        <v>45</v>
      </c>
      <c r="C2">
        <v>39</v>
      </c>
      <c r="D2">
        <v>28</v>
      </c>
    </row>
    <row r="3" spans="1:4" x14ac:dyDescent="0.35">
      <c r="A3" t="s">
        <v>27</v>
      </c>
      <c r="B3">
        <v>39</v>
      </c>
      <c r="C3">
        <v>35</v>
      </c>
      <c r="D3">
        <v>25</v>
      </c>
    </row>
    <row r="4" spans="1:4" x14ac:dyDescent="0.35">
      <c r="A4" t="s">
        <v>28</v>
      </c>
      <c r="B4">
        <f>B3/B2</f>
        <v>0.8666666666666667</v>
      </c>
      <c r="C4">
        <f t="shared" ref="C4:D4" si="0">C3/C2</f>
        <v>0.89743589743589747</v>
      </c>
      <c r="D4">
        <f t="shared" si="0"/>
        <v>0.8928571428571429</v>
      </c>
    </row>
    <row r="9" spans="1:4" x14ac:dyDescent="0.35">
      <c r="B9" t="s">
        <v>0</v>
      </c>
      <c r="C9" t="s">
        <v>1</v>
      </c>
      <c r="D9" t="s">
        <v>2</v>
      </c>
    </row>
    <row r="10" spans="1:4" x14ac:dyDescent="0.35">
      <c r="A10" t="s">
        <v>3</v>
      </c>
      <c r="B10">
        <v>45</v>
      </c>
      <c r="C10">
        <v>39</v>
      </c>
      <c r="D10">
        <v>28</v>
      </c>
    </row>
    <row r="11" spans="1:4" x14ac:dyDescent="0.35">
      <c r="A11" t="s">
        <v>29</v>
      </c>
      <c r="B11">
        <v>25</v>
      </c>
      <c r="C11">
        <v>27</v>
      </c>
      <c r="D11">
        <v>20</v>
      </c>
    </row>
    <row r="12" spans="1:4" x14ac:dyDescent="0.35">
      <c r="A12" t="s">
        <v>30</v>
      </c>
      <c r="B12">
        <f>B11/B10</f>
        <v>0.55555555555555558</v>
      </c>
      <c r="C12">
        <f t="shared" ref="C12:D12" si="1">C11/C10</f>
        <v>0.69230769230769229</v>
      </c>
      <c r="D12">
        <f t="shared" si="1"/>
        <v>0.7142857142857143</v>
      </c>
    </row>
    <row r="15" spans="1:4" x14ac:dyDescent="0.35">
      <c r="B15" t="s">
        <v>0</v>
      </c>
      <c r="C15" t="s">
        <v>1</v>
      </c>
      <c r="D15" t="s">
        <v>2</v>
      </c>
    </row>
    <row r="16" spans="1:4" x14ac:dyDescent="0.35">
      <c r="A16" t="s">
        <v>3</v>
      </c>
      <c r="B16">
        <v>45</v>
      </c>
      <c r="C16">
        <v>39</v>
      </c>
      <c r="D16">
        <v>28</v>
      </c>
    </row>
    <row r="17" spans="1:4" x14ac:dyDescent="0.35">
      <c r="A17" t="s">
        <v>31</v>
      </c>
      <c r="B17">
        <v>596</v>
      </c>
      <c r="C17">
        <v>581</v>
      </c>
    </row>
    <row r="18" spans="1:4" x14ac:dyDescent="0.35">
      <c r="A18" t="s">
        <v>33</v>
      </c>
      <c r="B18">
        <f>B17/B16</f>
        <v>13.244444444444444</v>
      </c>
      <c r="C18">
        <f>C17/C16</f>
        <v>14.897435897435898</v>
      </c>
      <c r="D18">
        <f t="shared" ref="D18" si="2">D17/D16</f>
        <v>0</v>
      </c>
    </row>
    <row r="19" spans="1:4" x14ac:dyDescent="0.35">
      <c r="A19" t="s">
        <v>32</v>
      </c>
      <c r="B19">
        <v>2202</v>
      </c>
      <c r="C19">
        <v>1842</v>
      </c>
    </row>
    <row r="20" spans="1:4" x14ac:dyDescent="0.35">
      <c r="A20" t="s">
        <v>34</v>
      </c>
      <c r="B20">
        <f>B19/B16</f>
        <v>48.93333333333333</v>
      </c>
      <c r="C20">
        <f t="shared" ref="C20:D20" si="3">C19/C16</f>
        <v>47.230769230769234</v>
      </c>
      <c r="D20">
        <f t="shared" si="3"/>
        <v>0</v>
      </c>
    </row>
    <row r="24" spans="1:4" x14ac:dyDescent="0.35">
      <c r="B24" t="s">
        <v>0</v>
      </c>
      <c r="C24" t="s">
        <v>1</v>
      </c>
      <c r="D24" t="s">
        <v>2</v>
      </c>
    </row>
    <row r="25" spans="1:4" x14ac:dyDescent="0.35">
      <c r="A25" t="s">
        <v>3</v>
      </c>
      <c r="B25">
        <v>45</v>
      </c>
      <c r="C25">
        <v>39</v>
      </c>
      <c r="D25">
        <v>28</v>
      </c>
    </row>
    <row r="26" spans="1:4" x14ac:dyDescent="0.35">
      <c r="A26" t="s">
        <v>35</v>
      </c>
      <c r="B26">
        <v>19</v>
      </c>
      <c r="C26">
        <v>16</v>
      </c>
      <c r="D26">
        <v>15</v>
      </c>
    </row>
    <row r="27" spans="1:4" x14ac:dyDescent="0.35">
      <c r="A27" t="s">
        <v>36</v>
      </c>
      <c r="B27">
        <f>B26/B25</f>
        <v>0.42222222222222222</v>
      </c>
      <c r="C27">
        <f t="shared" ref="C27:D27" si="4">C26/C25</f>
        <v>0.41025641025641024</v>
      </c>
      <c r="D27">
        <f t="shared" si="4"/>
        <v>0.5357142857142857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purines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2023-02-22T18:56:44Z</dcterms:created>
  <dcterms:modified xsi:type="dcterms:W3CDTF">2023-03-27T20:27:15Z</dcterms:modified>
</cp:coreProperties>
</file>